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H5" i="3"/>
  <c r="G5"/>
  <c r="G36" l="1"/>
  <c r="G35" l="1"/>
  <c r="G34"/>
  <c r="H6" l="1"/>
  <c r="H7"/>
  <c r="H8"/>
  <c r="H9"/>
  <c r="H10"/>
  <c r="H11"/>
  <c r="H12"/>
  <c r="H14"/>
  <c r="H16"/>
  <c r="H17"/>
  <c r="H19"/>
  <c r="H20"/>
  <c r="H21"/>
  <c r="H22"/>
  <c r="H23"/>
  <c r="H24"/>
  <c r="H26"/>
  <c r="H27"/>
  <c r="H28"/>
  <c r="H29"/>
  <c r="H31"/>
  <c r="H33"/>
  <c r="H34"/>
  <c r="H35"/>
  <c r="H37"/>
  <c r="H38"/>
  <c r="H40"/>
  <c r="H41"/>
  <c r="H43"/>
  <c r="H44"/>
  <c r="H45"/>
  <c r="H46"/>
  <c r="H48"/>
  <c r="H49"/>
  <c r="H50"/>
  <c r="H51"/>
  <c r="H53"/>
  <c r="G6"/>
  <c r="G7"/>
  <c r="G8"/>
  <c r="G9"/>
  <c r="G11"/>
  <c r="G12"/>
  <c r="G14"/>
  <c r="G16"/>
  <c r="G17"/>
  <c r="G19"/>
  <c r="G20"/>
  <c r="G21"/>
  <c r="G22"/>
  <c r="G23"/>
  <c r="G24"/>
  <c r="G26"/>
  <c r="G27"/>
  <c r="G28"/>
  <c r="G29"/>
  <c r="G31"/>
  <c r="G33"/>
  <c r="G37"/>
  <c r="G38"/>
  <c r="G40"/>
  <c r="G41"/>
  <c r="G43"/>
  <c r="G44"/>
  <c r="G45"/>
  <c r="G46"/>
  <c r="G48"/>
  <c r="G49"/>
  <c r="G50"/>
  <c r="G51"/>
  <c r="G53"/>
  <c r="E32"/>
  <c r="F32"/>
  <c r="D32"/>
  <c r="G32" l="1"/>
  <c r="H32"/>
  <c r="F13"/>
  <c r="D4" l="1"/>
  <c r="F30"/>
  <c r="E30"/>
  <c r="D30"/>
  <c r="G30" l="1"/>
  <c r="H30"/>
  <c r="E18"/>
  <c r="E4"/>
  <c r="E52"/>
  <c r="E47"/>
  <c r="E42"/>
  <c r="E39"/>
  <c r="E25"/>
  <c r="E15"/>
  <c r="E13"/>
  <c r="H13" s="1"/>
  <c r="F47"/>
  <c r="D47"/>
  <c r="H47" l="1"/>
  <c r="G47"/>
  <c r="E54"/>
  <c r="F52"/>
  <c r="D52"/>
  <c r="F42"/>
  <c r="D42"/>
  <c r="F39"/>
  <c r="D39"/>
  <c r="F25"/>
  <c r="D25"/>
  <c r="F18"/>
  <c r="D18"/>
  <c r="F15"/>
  <c r="D15"/>
  <c r="D13"/>
  <c r="G13" s="1"/>
  <c r="F4"/>
  <c r="H4" s="1"/>
  <c r="G15" l="1"/>
  <c r="H42"/>
  <c r="G42"/>
  <c r="H39"/>
  <c r="G39"/>
  <c r="H52"/>
  <c r="G52"/>
  <c r="H25"/>
  <c r="G25"/>
  <c r="G18"/>
  <c r="H18"/>
  <c r="H15"/>
  <c r="G4"/>
  <c r="F54"/>
  <c r="D54"/>
  <c r="H54" l="1"/>
  <c r="G54"/>
</calcChain>
</file>

<file path=xl/sharedStrings.xml><?xml version="1.0" encoding="utf-8"?>
<sst xmlns="http://schemas.openxmlformats.org/spreadsheetml/2006/main" count="150" uniqueCount="75">
  <si>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</si>
  <si>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</si>
  <si>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</si>
  <si>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</si>
  <si>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</si>
  <si>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</si>
  <si>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</si>
  <si>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</si>
  <si>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</si>
  <si>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</si>
  <si>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</si>
  <si>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</si>
  <si>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</si>
  <si>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</si>
  <si>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</si>
  <si>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</si>
  <si>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</si>
  <si>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</si>
  <si>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</si>
  <si>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</si>
  <si>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</si>
  <si>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</si>
  <si>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</si>
  <si>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</si>
  <si>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</si>
  <si>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</si>
  <si>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</si>
  <si>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</si>
  <si>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</si>
  <si>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</si>
  <si>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</si>
  <si>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</si>
  <si>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</si>
  <si>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</si>
  <si>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</si>
  <si>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</si>
  <si>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</si>
  <si>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</si>
  <si>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</si>
  <si>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</si>
  <si>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</si>
  <si>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</si>
  <si>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</si>
  <si>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</si>
  <si>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</si>
  <si>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</si>
  <si>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</si>
  <si>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</si>
  <si>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</si>
  <si>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</si>
  <si>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</si>
  <si>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</si>
  <si>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</si>
  <si>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</si>
  <si>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</si>
  <si>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</si>
  <si>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</si>
  <si>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</si>
  <si>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</si>
  <si>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</si>
  <si>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</si>
  <si>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</si>
  <si>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</si>
  <si>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</si>
  <si>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</si>
  <si>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</si>
  <si>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</si>
  <si>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</si>
  <si>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</si>
  <si>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</si>
  <si>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</si>
  <si>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Обеспечение проведения выборов и референдумов</t>
  </si>
  <si>
    <t>Профессиональная подготовка, переподготовка и повышение квалификации</t>
  </si>
  <si>
    <t>Расходы бюджета Павловского муниципального округа по разделам, подразделам классификации расходов бюджета на 01.01.2026 года (за 2025 год)</t>
  </si>
  <si>
    <t>Исполнено на 01.01.2026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</si>
</sst>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zoomScale="86" zoomScaleNormal="86" workbookViewId="0">
      <selection activeCell="C10" sqref="C10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29" t="s">
        <v>73</v>
      </c>
      <c r="B1" s="29"/>
      <c r="C1" s="29"/>
      <c r="D1" s="29"/>
      <c r="E1" s="29"/>
      <c r="F1" s="29"/>
      <c r="G1" s="29"/>
      <c r="H1" s="29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3" t="s">
        <v>58</v>
      </c>
      <c r="B3" s="13" t="s">
        <v>62</v>
      </c>
      <c r="C3" s="13" t="s">
        <v>63</v>
      </c>
      <c r="D3" s="13" t="s">
        <v>66</v>
      </c>
      <c r="E3" s="13" t="s">
        <v>67</v>
      </c>
      <c r="F3" s="13" t="s">
        <v>74</v>
      </c>
      <c r="G3" s="13" t="s">
        <v>60</v>
      </c>
      <c r="H3" s="13" t="s">
        <v>61</v>
      </c>
    </row>
    <row r="4" spans="1:11">
      <c r="A4" s="10" t="s">
        <v>49</v>
      </c>
      <c r="B4" s="7" t="s">
        <v>1</v>
      </c>
      <c r="C4" s="7"/>
      <c r="D4" s="16">
        <f>SUM(D5:D12)</f>
        <v>381276.89999999997</v>
      </c>
      <c r="E4" s="11">
        <f>SUM(E5:E12)</f>
        <v>380650.60000000003</v>
      </c>
      <c r="F4" s="11">
        <f>SUM(F5:F12)</f>
        <v>364861.2</v>
      </c>
      <c r="G4" s="11">
        <f>F4/D4*100</f>
        <v>95.694546404463537</v>
      </c>
      <c r="H4" s="11">
        <f>F4/E4*100</f>
        <v>95.851996555371244</v>
      </c>
      <c r="I4" s="14"/>
    </row>
    <row r="5" spans="1:11" ht="45" outlineLevel="1">
      <c r="A5" s="8" t="s">
        <v>3</v>
      </c>
      <c r="B5" s="9" t="s">
        <v>1</v>
      </c>
      <c r="C5" s="9" t="s">
        <v>2</v>
      </c>
      <c r="D5" s="15">
        <v>3757.6</v>
      </c>
      <c r="E5" s="28">
        <v>5960.5</v>
      </c>
      <c r="F5" s="28">
        <v>5784.2</v>
      </c>
      <c r="G5" s="15">
        <f>F5/D5*100</f>
        <v>153.93336172024698</v>
      </c>
      <c r="H5" s="15">
        <f>F5/E5*100</f>
        <v>97.042194446774602</v>
      </c>
      <c r="I5" s="14"/>
    </row>
    <row r="6" spans="1:11" ht="60" outlineLevel="1">
      <c r="A6" s="8" t="s">
        <v>5</v>
      </c>
      <c r="B6" s="9" t="s">
        <v>1</v>
      </c>
      <c r="C6" s="9" t="s">
        <v>4</v>
      </c>
      <c r="D6" s="15">
        <v>10022.4</v>
      </c>
      <c r="E6" s="28">
        <v>13198.2</v>
      </c>
      <c r="F6" s="28">
        <v>12655.9</v>
      </c>
      <c r="G6" s="15">
        <f t="shared" ref="G6:G54" si="0">F6/D6*100</f>
        <v>126.2761414431673</v>
      </c>
      <c r="H6" s="15">
        <f t="shared" ref="H6:H54" si="1">F6/E6*100</f>
        <v>95.891106362988893</v>
      </c>
      <c r="I6" s="14"/>
    </row>
    <row r="7" spans="1:11" ht="60" outlineLevel="1">
      <c r="A7" s="8" t="s">
        <v>7</v>
      </c>
      <c r="B7" s="9" t="s">
        <v>1</v>
      </c>
      <c r="C7" s="9" t="s">
        <v>6</v>
      </c>
      <c r="D7" s="15">
        <v>166925.9</v>
      </c>
      <c r="E7" s="28">
        <v>186937.1</v>
      </c>
      <c r="F7" s="28">
        <v>183987.8</v>
      </c>
      <c r="G7" s="15">
        <f t="shared" si="0"/>
        <v>110.22124188037925</v>
      </c>
      <c r="H7" s="15">
        <f t="shared" si="1"/>
        <v>98.422303544882197</v>
      </c>
      <c r="I7" s="14"/>
    </row>
    <row r="8" spans="1:11" ht="15" outlineLevel="1">
      <c r="A8" s="8" t="s">
        <v>9</v>
      </c>
      <c r="B8" s="9" t="s">
        <v>1</v>
      </c>
      <c r="C8" s="9" t="s">
        <v>8</v>
      </c>
      <c r="D8" s="15">
        <v>25.9</v>
      </c>
      <c r="E8" s="28">
        <v>25.9</v>
      </c>
      <c r="F8" s="28">
        <v>25.9</v>
      </c>
      <c r="G8" s="15">
        <f t="shared" si="0"/>
        <v>100</v>
      </c>
      <c r="H8" s="15">
        <f t="shared" si="1"/>
        <v>100</v>
      </c>
      <c r="I8" s="14"/>
    </row>
    <row r="9" spans="1:11" ht="45" outlineLevel="1">
      <c r="A9" s="8" t="s">
        <v>11</v>
      </c>
      <c r="B9" s="9" t="s">
        <v>1</v>
      </c>
      <c r="C9" s="9" t="s">
        <v>10</v>
      </c>
      <c r="D9" s="15">
        <v>27782.3</v>
      </c>
      <c r="E9" s="28">
        <v>32611</v>
      </c>
      <c r="F9" s="28">
        <v>32572.1</v>
      </c>
      <c r="G9" s="15">
        <f t="shared" si="0"/>
        <v>117.24047325095475</v>
      </c>
      <c r="H9" s="15">
        <f t="shared" si="1"/>
        <v>99.880715096133201</v>
      </c>
      <c r="I9" s="14"/>
    </row>
    <row r="10" spans="1:11" ht="30" outlineLevel="1">
      <c r="A10" s="8" t="s">
        <v>71</v>
      </c>
      <c r="B10" s="9" t="s">
        <v>1</v>
      </c>
      <c r="C10" s="9" t="s">
        <v>12</v>
      </c>
      <c r="D10" s="15">
        <v>0</v>
      </c>
      <c r="E10" s="28">
        <v>15518</v>
      </c>
      <c r="F10" s="28">
        <v>15518</v>
      </c>
      <c r="G10" s="15"/>
      <c r="H10" s="15">
        <f t="shared" si="1"/>
        <v>100</v>
      </c>
      <c r="I10" s="14"/>
    </row>
    <row r="11" spans="1:11" ht="15" outlineLevel="1">
      <c r="A11" s="8" t="s">
        <v>14</v>
      </c>
      <c r="B11" s="9" t="s">
        <v>1</v>
      </c>
      <c r="C11" s="9" t="s">
        <v>13</v>
      </c>
      <c r="D11" s="15">
        <v>80000</v>
      </c>
      <c r="E11" s="28">
        <v>10718.2</v>
      </c>
      <c r="F11" s="28">
        <v>0</v>
      </c>
      <c r="G11" s="15">
        <f t="shared" si="0"/>
        <v>0</v>
      </c>
      <c r="H11" s="15">
        <f t="shared" si="1"/>
        <v>0</v>
      </c>
      <c r="I11" s="14"/>
    </row>
    <row r="12" spans="1:11" ht="15" outlineLevel="1">
      <c r="A12" s="8" t="s">
        <v>16</v>
      </c>
      <c r="B12" s="9" t="s">
        <v>1</v>
      </c>
      <c r="C12" s="9" t="s">
        <v>15</v>
      </c>
      <c r="D12" s="15">
        <v>92762.8</v>
      </c>
      <c r="E12" s="28">
        <v>115681.7</v>
      </c>
      <c r="F12" s="28">
        <v>114317.3</v>
      </c>
      <c r="G12" s="15">
        <f t="shared" si="0"/>
        <v>123.2361463862669</v>
      </c>
      <c r="H12" s="15">
        <f t="shared" si="1"/>
        <v>98.8205567518458</v>
      </c>
      <c r="I12" s="14"/>
    </row>
    <row r="13" spans="1:11">
      <c r="A13" s="10" t="s">
        <v>50</v>
      </c>
      <c r="B13" s="7" t="s">
        <v>2</v>
      </c>
      <c r="C13" s="7"/>
      <c r="D13" s="16">
        <f>D14</f>
        <v>9163.6</v>
      </c>
      <c r="E13" s="11">
        <f>E14</f>
        <v>12840</v>
      </c>
      <c r="F13" s="11">
        <f>F14</f>
        <v>12798.8</v>
      </c>
      <c r="G13" s="16">
        <f t="shared" si="0"/>
        <v>139.66999869047098</v>
      </c>
      <c r="H13" s="16">
        <f t="shared" si="1"/>
        <v>99.679127725856702</v>
      </c>
      <c r="I13" s="14"/>
    </row>
    <row r="14" spans="1:11" ht="15" outlineLevel="1">
      <c r="A14" s="8" t="s">
        <v>17</v>
      </c>
      <c r="B14" s="9" t="s">
        <v>2</v>
      </c>
      <c r="C14" s="9" t="s">
        <v>4</v>
      </c>
      <c r="D14" s="15">
        <v>9163.6</v>
      </c>
      <c r="E14" s="28">
        <v>12840</v>
      </c>
      <c r="F14" s="28">
        <v>12798.8</v>
      </c>
      <c r="G14" s="15">
        <f t="shared" si="0"/>
        <v>139.66999869047098</v>
      </c>
      <c r="H14" s="15">
        <f t="shared" si="1"/>
        <v>99.679127725856702</v>
      </c>
      <c r="I14" s="14"/>
    </row>
    <row r="15" spans="1:11" ht="42.75">
      <c r="A15" s="10" t="s">
        <v>51</v>
      </c>
      <c r="B15" s="7" t="s">
        <v>4</v>
      </c>
      <c r="C15" s="7"/>
      <c r="D15" s="16">
        <f>SUM(D16:D17)</f>
        <v>71033.2</v>
      </c>
      <c r="E15" s="11">
        <f>SUM(E16:E17)</f>
        <v>40165.800000000003</v>
      </c>
      <c r="F15" s="11">
        <f>SUM(F16:F17)</f>
        <v>39132.400000000001</v>
      </c>
      <c r="G15" s="16">
        <f t="shared" si="0"/>
        <v>55.090295805341725</v>
      </c>
      <c r="H15" s="16">
        <f t="shared" si="1"/>
        <v>97.427164403547295</v>
      </c>
      <c r="I15" s="14"/>
    </row>
    <row r="16" spans="1:11" ht="42.75" customHeight="1" outlineLevel="1">
      <c r="A16" s="8" t="s">
        <v>19</v>
      </c>
      <c r="B16" s="9" t="s">
        <v>4</v>
      </c>
      <c r="C16" s="9" t="s">
        <v>18</v>
      </c>
      <c r="D16" s="15">
        <v>69723.199999999997</v>
      </c>
      <c r="E16" s="28">
        <v>38855.800000000003</v>
      </c>
      <c r="F16" s="28">
        <v>37922.5</v>
      </c>
      <c r="G16" s="15">
        <f t="shared" si="0"/>
        <v>54.390073892190841</v>
      </c>
      <c r="H16" s="15">
        <f t="shared" si="1"/>
        <v>97.598041991157032</v>
      </c>
      <c r="I16" s="14"/>
    </row>
    <row r="17" spans="1:9" ht="25.15" customHeight="1" outlineLevel="1">
      <c r="A17" s="8" t="s">
        <v>21</v>
      </c>
      <c r="B17" s="9" t="s">
        <v>4</v>
      </c>
      <c r="C17" s="9" t="s">
        <v>20</v>
      </c>
      <c r="D17" s="15">
        <v>1310</v>
      </c>
      <c r="E17" s="28">
        <v>1310</v>
      </c>
      <c r="F17" s="28">
        <v>1209.9000000000001</v>
      </c>
      <c r="G17" s="15">
        <f t="shared" si="0"/>
        <v>92.358778625954201</v>
      </c>
      <c r="H17" s="15">
        <f t="shared" si="1"/>
        <v>92.358778625954201</v>
      </c>
      <c r="I17" s="14"/>
    </row>
    <row r="18" spans="1:9">
      <c r="A18" s="10" t="s">
        <v>52</v>
      </c>
      <c r="B18" s="7" t="s">
        <v>6</v>
      </c>
      <c r="C18" s="7"/>
      <c r="D18" s="16">
        <f>SUM(D19:D24)</f>
        <v>320984.59999999998</v>
      </c>
      <c r="E18" s="11">
        <f>SUM(E19:E24)</f>
        <v>381529.4</v>
      </c>
      <c r="F18" s="11">
        <f>SUM(F19:F24)</f>
        <v>372610.2</v>
      </c>
      <c r="G18" s="16">
        <f t="shared" si="0"/>
        <v>116.08351304081256</v>
      </c>
      <c r="H18" s="16">
        <f t="shared" si="1"/>
        <v>97.662250930072489</v>
      </c>
      <c r="I18" s="14"/>
    </row>
    <row r="19" spans="1:9" ht="15" outlineLevel="1">
      <c r="A19" s="8" t="s">
        <v>22</v>
      </c>
      <c r="B19" s="9" t="s">
        <v>6</v>
      </c>
      <c r="C19" s="9" t="s">
        <v>1</v>
      </c>
      <c r="D19" s="15">
        <v>5603</v>
      </c>
      <c r="E19" s="28">
        <v>5679.9</v>
      </c>
      <c r="F19" s="28">
        <v>5679.9</v>
      </c>
      <c r="G19" s="15">
        <f t="shared" si="0"/>
        <v>101.37247902909155</v>
      </c>
      <c r="H19" s="15">
        <f t="shared" si="1"/>
        <v>100</v>
      </c>
      <c r="I19" s="14"/>
    </row>
    <row r="20" spans="1:9" ht="15" outlineLevel="1">
      <c r="A20" s="8" t="s">
        <v>23</v>
      </c>
      <c r="B20" s="9" t="s">
        <v>6</v>
      </c>
      <c r="C20" s="9" t="s">
        <v>8</v>
      </c>
      <c r="D20" s="15">
        <v>67481.7</v>
      </c>
      <c r="E20" s="28">
        <v>59579.5</v>
      </c>
      <c r="F20" s="28">
        <v>59551.1</v>
      </c>
      <c r="G20" s="15">
        <f t="shared" si="0"/>
        <v>88.247776804674444</v>
      </c>
      <c r="H20" s="15">
        <f t="shared" si="1"/>
        <v>99.952332597621663</v>
      </c>
      <c r="I20" s="14"/>
    </row>
    <row r="21" spans="1:9" ht="15" outlineLevel="1">
      <c r="A21" s="27" t="s">
        <v>70</v>
      </c>
      <c r="B21" s="9" t="s">
        <v>6</v>
      </c>
      <c r="C21" s="9" t="s">
        <v>10</v>
      </c>
      <c r="D21" s="15">
        <v>761</v>
      </c>
      <c r="E21" s="28">
        <v>635.4</v>
      </c>
      <c r="F21" s="28">
        <v>625.29999999999995</v>
      </c>
      <c r="G21" s="15">
        <f t="shared" si="0"/>
        <v>82.168199737187905</v>
      </c>
      <c r="H21" s="15">
        <f t="shared" si="1"/>
        <v>98.410450110166821</v>
      </c>
      <c r="I21" s="14"/>
    </row>
    <row r="22" spans="1:9" ht="15" outlineLevel="1">
      <c r="A22" s="8" t="s">
        <v>25</v>
      </c>
      <c r="B22" s="9" t="s">
        <v>6</v>
      </c>
      <c r="C22" s="9" t="s">
        <v>24</v>
      </c>
      <c r="D22" s="15">
        <v>10612.7</v>
      </c>
      <c r="E22" s="28">
        <v>17432.7</v>
      </c>
      <c r="F22" s="28">
        <v>14432.7</v>
      </c>
      <c r="G22" s="15">
        <f t="shared" si="0"/>
        <v>135.99461023113818</v>
      </c>
      <c r="H22" s="15">
        <f t="shared" si="1"/>
        <v>82.790961813144264</v>
      </c>
      <c r="I22" s="14"/>
    </row>
    <row r="23" spans="1:9" ht="15" outlineLevel="1">
      <c r="A23" s="8" t="s">
        <v>27</v>
      </c>
      <c r="B23" s="9" t="s">
        <v>6</v>
      </c>
      <c r="C23" s="9" t="s">
        <v>26</v>
      </c>
      <c r="D23" s="15">
        <v>197247.1</v>
      </c>
      <c r="E23" s="28">
        <v>254670.5</v>
      </c>
      <c r="F23" s="28">
        <v>248824.8</v>
      </c>
      <c r="G23" s="15">
        <f t="shared" si="0"/>
        <v>126.1487748108844</v>
      </c>
      <c r="H23" s="15">
        <f t="shared" si="1"/>
        <v>97.704602613965889</v>
      </c>
      <c r="I23" s="14"/>
    </row>
    <row r="24" spans="1:9" ht="30" outlineLevel="1">
      <c r="A24" s="8" t="s">
        <v>29</v>
      </c>
      <c r="B24" s="9" t="s">
        <v>6</v>
      </c>
      <c r="C24" s="9" t="s">
        <v>28</v>
      </c>
      <c r="D24" s="15">
        <v>39279.1</v>
      </c>
      <c r="E24" s="28">
        <v>43531.4</v>
      </c>
      <c r="F24" s="28">
        <v>43496.4</v>
      </c>
      <c r="G24" s="15">
        <f t="shared" si="0"/>
        <v>110.73675313334573</v>
      </c>
      <c r="H24" s="15">
        <f t="shared" si="1"/>
        <v>99.919598266998079</v>
      </c>
      <c r="I24" s="14"/>
    </row>
    <row r="25" spans="1:9" ht="18.600000000000001" customHeight="1">
      <c r="A25" s="10" t="s">
        <v>53</v>
      </c>
      <c r="B25" s="7" t="s">
        <v>8</v>
      </c>
      <c r="C25" s="7"/>
      <c r="D25" s="16">
        <f>D26+D27+D28+D29</f>
        <v>366070.6</v>
      </c>
      <c r="E25" s="11">
        <f>E26+E27+E28+E29</f>
        <v>550119.4</v>
      </c>
      <c r="F25" s="11">
        <f>F26+F27+F28+F29</f>
        <v>533396.80000000005</v>
      </c>
      <c r="G25" s="16">
        <f t="shared" si="0"/>
        <v>145.70872394559959</v>
      </c>
      <c r="H25" s="16">
        <f t="shared" si="1"/>
        <v>96.960187188454</v>
      </c>
      <c r="I25" s="14"/>
    </row>
    <row r="26" spans="1:9" ht="15" outlineLevel="1">
      <c r="A26" s="8" t="s">
        <v>30</v>
      </c>
      <c r="B26" s="9" t="s">
        <v>8</v>
      </c>
      <c r="C26" s="9" t="s">
        <v>1</v>
      </c>
      <c r="D26" s="15">
        <v>10446</v>
      </c>
      <c r="E26" s="28">
        <v>5204.1000000000004</v>
      </c>
      <c r="F26" s="28">
        <v>5168.5</v>
      </c>
      <c r="G26" s="15">
        <f t="shared" si="0"/>
        <v>49.478269193949835</v>
      </c>
      <c r="H26" s="15">
        <f t="shared" si="1"/>
        <v>99.315923983013391</v>
      </c>
      <c r="I26" s="14"/>
    </row>
    <row r="27" spans="1:9" ht="15" outlineLevel="1">
      <c r="A27" s="8" t="s">
        <v>31</v>
      </c>
      <c r="B27" s="9" t="s">
        <v>8</v>
      </c>
      <c r="C27" s="9" t="s">
        <v>2</v>
      </c>
      <c r="D27" s="15">
        <v>108235</v>
      </c>
      <c r="E27" s="28">
        <v>109263.5</v>
      </c>
      <c r="F27" s="28">
        <v>96900.1</v>
      </c>
      <c r="G27" s="15">
        <f t="shared" si="0"/>
        <v>89.527509585623875</v>
      </c>
      <c r="H27" s="15">
        <f t="shared" si="1"/>
        <v>88.68478494648258</v>
      </c>
      <c r="I27" s="14"/>
    </row>
    <row r="28" spans="1:9" ht="15" outlineLevel="1">
      <c r="A28" s="8" t="s">
        <v>32</v>
      </c>
      <c r="B28" s="9" t="s">
        <v>8</v>
      </c>
      <c r="C28" s="9" t="s">
        <v>4</v>
      </c>
      <c r="D28" s="15">
        <v>194654.5</v>
      </c>
      <c r="E28" s="28">
        <v>371361.8</v>
      </c>
      <c r="F28" s="28">
        <v>367038.2</v>
      </c>
      <c r="G28" s="15">
        <f t="shared" si="0"/>
        <v>188.55880547328729</v>
      </c>
      <c r="H28" s="15">
        <f t="shared" si="1"/>
        <v>98.835744548846975</v>
      </c>
      <c r="I28" s="14"/>
    </row>
    <row r="29" spans="1:9" ht="30" outlineLevel="1">
      <c r="A29" s="8" t="s">
        <v>33</v>
      </c>
      <c r="B29" s="9" t="s">
        <v>8</v>
      </c>
      <c r="C29" s="9" t="s">
        <v>8</v>
      </c>
      <c r="D29" s="15">
        <v>52735.1</v>
      </c>
      <c r="E29" s="28">
        <v>64290</v>
      </c>
      <c r="F29" s="28">
        <v>64290</v>
      </c>
      <c r="G29" s="15">
        <f t="shared" si="0"/>
        <v>121.9112128354739</v>
      </c>
      <c r="H29" s="15">
        <f t="shared" si="1"/>
        <v>100</v>
      </c>
      <c r="I29" s="14"/>
    </row>
    <row r="30" spans="1:9" s="22" customFormat="1" ht="17.25" customHeight="1">
      <c r="A30" s="17" t="s">
        <v>68</v>
      </c>
      <c r="B30" s="18" t="s">
        <v>10</v>
      </c>
      <c r="C30" s="18"/>
      <c r="D30" s="25">
        <f>D31</f>
        <v>11000</v>
      </c>
      <c r="E30" s="19">
        <f>E31</f>
        <v>11000</v>
      </c>
      <c r="F30" s="19">
        <f>F31</f>
        <v>800.3</v>
      </c>
      <c r="G30" s="19">
        <f t="shared" si="0"/>
        <v>7.2754545454545445</v>
      </c>
      <c r="H30" s="19">
        <f t="shared" si="1"/>
        <v>7.2754545454545445</v>
      </c>
      <c r="I30" s="21"/>
    </row>
    <row r="31" spans="1:9" s="22" customFormat="1" ht="15" outlineLevel="1">
      <c r="A31" s="23" t="s">
        <v>69</v>
      </c>
      <c r="B31" s="24" t="s">
        <v>10</v>
      </c>
      <c r="C31" s="24" t="s">
        <v>2</v>
      </c>
      <c r="D31" s="26">
        <v>11000</v>
      </c>
      <c r="E31" s="20">
        <v>11000</v>
      </c>
      <c r="F31" s="20">
        <v>800.3</v>
      </c>
      <c r="G31" s="20">
        <f t="shared" si="0"/>
        <v>7.2754545454545445</v>
      </c>
      <c r="H31" s="20">
        <f t="shared" si="1"/>
        <v>7.2754545454545445</v>
      </c>
      <c r="I31" s="21"/>
    </row>
    <row r="32" spans="1:9" s="22" customFormat="1">
      <c r="A32" s="17" t="s">
        <v>54</v>
      </c>
      <c r="B32" s="18" t="s">
        <v>12</v>
      </c>
      <c r="C32" s="18"/>
      <c r="D32" s="25">
        <f>SUM(D33:D38)</f>
        <v>3187042.6</v>
      </c>
      <c r="E32" s="19">
        <f t="shared" ref="E32:F32" si="2">SUM(E33:E38)</f>
        <v>3255844.3000000003</v>
      </c>
      <c r="F32" s="19">
        <f t="shared" si="2"/>
        <v>3177372.6999999997</v>
      </c>
      <c r="G32" s="25">
        <f t="shared" si="0"/>
        <v>99.696587049071752</v>
      </c>
      <c r="H32" s="25">
        <f t="shared" si="1"/>
        <v>97.589823321711037</v>
      </c>
      <c r="I32" s="21"/>
    </row>
    <row r="33" spans="1:9" s="22" customFormat="1" ht="15" outlineLevel="1">
      <c r="A33" s="23" t="s">
        <v>34</v>
      </c>
      <c r="B33" s="24" t="s">
        <v>12</v>
      </c>
      <c r="C33" s="24" t="s">
        <v>1</v>
      </c>
      <c r="D33" s="26">
        <v>822528.2</v>
      </c>
      <c r="E33" s="20">
        <v>829276.8</v>
      </c>
      <c r="F33" s="20">
        <v>814501.9</v>
      </c>
      <c r="G33" s="20">
        <f t="shared" si="0"/>
        <v>99.0241915110023</v>
      </c>
      <c r="H33" s="20">
        <f t="shared" si="1"/>
        <v>98.218339160097074</v>
      </c>
      <c r="I33" s="21"/>
    </row>
    <row r="34" spans="1:9" ht="15" outlineLevel="1">
      <c r="A34" s="8" t="s">
        <v>35</v>
      </c>
      <c r="B34" s="9" t="s">
        <v>12</v>
      </c>
      <c r="C34" s="9" t="s">
        <v>2</v>
      </c>
      <c r="D34" s="15">
        <v>1959034.3</v>
      </c>
      <c r="E34" s="28">
        <v>1995492.1</v>
      </c>
      <c r="F34" s="28">
        <v>1931803.5</v>
      </c>
      <c r="G34" s="15">
        <f>F34/D34*100</f>
        <v>98.609988605099971</v>
      </c>
      <c r="H34" s="15">
        <f t="shared" si="1"/>
        <v>96.808376239625304</v>
      </c>
      <c r="I34" s="14"/>
    </row>
    <row r="35" spans="1:9" ht="15" outlineLevel="1">
      <c r="A35" s="8" t="s">
        <v>36</v>
      </c>
      <c r="B35" s="9" t="s">
        <v>12</v>
      </c>
      <c r="C35" s="9" t="s">
        <v>4</v>
      </c>
      <c r="D35" s="15">
        <v>215913.4</v>
      </c>
      <c r="E35" s="28">
        <v>215038</v>
      </c>
      <c r="F35" s="28">
        <v>215038</v>
      </c>
      <c r="G35" s="15">
        <f>F35/D35*100</f>
        <v>99.594559670682784</v>
      </c>
      <c r="H35" s="15">
        <f t="shared" si="1"/>
        <v>100</v>
      </c>
      <c r="I35" s="14"/>
    </row>
    <row r="36" spans="1:9" ht="30" outlineLevel="1">
      <c r="A36" s="8" t="s">
        <v>72</v>
      </c>
      <c r="B36" s="9" t="s">
        <v>12</v>
      </c>
      <c r="C36" s="9" t="s">
        <v>8</v>
      </c>
      <c r="D36" s="15">
        <v>70</v>
      </c>
      <c r="E36" s="28">
        <v>0</v>
      </c>
      <c r="F36" s="28">
        <v>0</v>
      </c>
      <c r="G36" s="15">
        <f t="shared" ref="G36" si="3">F36/D36*100</f>
        <v>0</v>
      </c>
      <c r="H36" s="15"/>
      <c r="I36" s="14"/>
    </row>
    <row r="37" spans="1:9" ht="15" outlineLevel="1">
      <c r="A37" s="8" t="s">
        <v>37</v>
      </c>
      <c r="B37" s="9" t="s">
        <v>12</v>
      </c>
      <c r="C37" s="9" t="s">
        <v>12</v>
      </c>
      <c r="D37" s="15">
        <v>10023.6</v>
      </c>
      <c r="E37" s="28">
        <v>16833.900000000001</v>
      </c>
      <c r="F37" s="28">
        <v>16833.900000000001</v>
      </c>
      <c r="G37" s="15">
        <f t="shared" si="0"/>
        <v>167.94265533341314</v>
      </c>
      <c r="H37" s="15">
        <f t="shared" si="1"/>
        <v>100</v>
      </c>
      <c r="I37" s="14"/>
    </row>
    <row r="38" spans="1:9" ht="15" outlineLevel="1">
      <c r="A38" s="8" t="s">
        <v>38</v>
      </c>
      <c r="B38" s="9" t="s">
        <v>12</v>
      </c>
      <c r="C38" s="9" t="s">
        <v>26</v>
      </c>
      <c r="D38" s="15">
        <v>179473.1</v>
      </c>
      <c r="E38" s="28">
        <v>199203.5</v>
      </c>
      <c r="F38" s="28">
        <v>199195.4</v>
      </c>
      <c r="G38" s="15">
        <f t="shared" si="0"/>
        <v>110.9890005800312</v>
      </c>
      <c r="H38" s="15">
        <f t="shared" si="1"/>
        <v>99.995933806383917</v>
      </c>
      <c r="I38" s="14"/>
    </row>
    <row r="39" spans="1:9">
      <c r="A39" s="10" t="s">
        <v>59</v>
      </c>
      <c r="B39" s="7" t="s">
        <v>24</v>
      </c>
      <c r="C39" s="7"/>
      <c r="D39" s="16">
        <f>D40+D41</f>
        <v>315345.7</v>
      </c>
      <c r="E39" s="11">
        <f>E40+E41</f>
        <v>348148.1</v>
      </c>
      <c r="F39" s="11">
        <f>F40+F41</f>
        <v>324394.7</v>
      </c>
      <c r="G39" s="16">
        <f t="shared" si="0"/>
        <v>102.86954919632645</v>
      </c>
      <c r="H39" s="16">
        <f t="shared" si="1"/>
        <v>93.17721395004024</v>
      </c>
      <c r="I39" s="14"/>
    </row>
    <row r="40" spans="1:9" ht="15" outlineLevel="1">
      <c r="A40" s="8" t="s">
        <v>39</v>
      </c>
      <c r="B40" s="9" t="s">
        <v>24</v>
      </c>
      <c r="C40" s="9" t="s">
        <v>1</v>
      </c>
      <c r="D40" s="15">
        <v>227815.2</v>
      </c>
      <c r="E40" s="28">
        <v>259698.8</v>
      </c>
      <c r="F40" s="28">
        <v>235945.4</v>
      </c>
      <c r="G40" s="15">
        <f t="shared" si="0"/>
        <v>103.56876977479992</v>
      </c>
      <c r="H40" s="15">
        <f t="shared" si="1"/>
        <v>90.853481032642435</v>
      </c>
      <c r="I40" s="14"/>
    </row>
    <row r="41" spans="1:9" ht="30" outlineLevel="1">
      <c r="A41" s="8" t="s">
        <v>40</v>
      </c>
      <c r="B41" s="9" t="s">
        <v>24</v>
      </c>
      <c r="C41" s="9" t="s">
        <v>6</v>
      </c>
      <c r="D41" s="15">
        <v>87530.5</v>
      </c>
      <c r="E41" s="28">
        <v>88449.3</v>
      </c>
      <c r="F41" s="28">
        <v>88449.3</v>
      </c>
      <c r="G41" s="15">
        <f t="shared" si="0"/>
        <v>101.0496912504784</v>
      </c>
      <c r="H41" s="15">
        <f t="shared" si="1"/>
        <v>100</v>
      </c>
      <c r="I41" s="14"/>
    </row>
    <row r="42" spans="1:9">
      <c r="A42" s="10" t="s">
        <v>55</v>
      </c>
      <c r="B42" s="7" t="s">
        <v>18</v>
      </c>
      <c r="C42" s="7"/>
      <c r="D42" s="16">
        <f>SUM(D43:D46)</f>
        <v>77995.400000000009</v>
      </c>
      <c r="E42" s="11">
        <f>SUM(E43:E46)</f>
        <v>160831.1</v>
      </c>
      <c r="F42" s="11">
        <f>SUM(F43:F46)</f>
        <v>160523.80000000002</v>
      </c>
      <c r="G42" s="16">
        <f t="shared" si="0"/>
        <v>205.81188121350746</v>
      </c>
      <c r="H42" s="16">
        <f t="shared" si="1"/>
        <v>99.808929989286909</v>
      </c>
      <c r="I42" s="14"/>
    </row>
    <row r="43" spans="1:9" ht="15" outlineLevel="1">
      <c r="A43" s="8" t="s">
        <v>41</v>
      </c>
      <c r="B43" s="9" t="s">
        <v>18</v>
      </c>
      <c r="C43" s="9" t="s">
        <v>1</v>
      </c>
      <c r="D43" s="15">
        <v>8250</v>
      </c>
      <c r="E43" s="28">
        <v>11100</v>
      </c>
      <c r="F43" s="28">
        <v>10903.4</v>
      </c>
      <c r="G43" s="15">
        <f t="shared" si="0"/>
        <v>132.16242424242424</v>
      </c>
      <c r="H43" s="15">
        <f t="shared" si="1"/>
        <v>98.228828828828824</v>
      </c>
      <c r="I43" s="14"/>
    </row>
    <row r="44" spans="1:9" ht="15" outlineLevel="1">
      <c r="A44" s="8" t="s">
        <v>42</v>
      </c>
      <c r="B44" s="9" t="s">
        <v>18</v>
      </c>
      <c r="C44" s="9" t="s">
        <v>4</v>
      </c>
      <c r="D44" s="15">
        <v>947.3</v>
      </c>
      <c r="E44" s="28">
        <v>11456.9</v>
      </c>
      <c r="F44" s="28">
        <v>11357.7</v>
      </c>
      <c r="G44" s="15">
        <f t="shared" si="0"/>
        <v>1198.9549245223268</v>
      </c>
      <c r="H44" s="15">
        <f t="shared" si="1"/>
        <v>99.134146235019955</v>
      </c>
      <c r="I44" s="14"/>
    </row>
    <row r="45" spans="1:9" ht="15" outlineLevel="1">
      <c r="A45" s="8" t="s">
        <v>43</v>
      </c>
      <c r="B45" s="9" t="s">
        <v>18</v>
      </c>
      <c r="C45" s="9" t="s">
        <v>6</v>
      </c>
      <c r="D45" s="15">
        <v>68648.100000000006</v>
      </c>
      <c r="E45" s="28">
        <v>138229.20000000001</v>
      </c>
      <c r="F45" s="28">
        <v>138217.70000000001</v>
      </c>
      <c r="G45" s="15">
        <f t="shared" si="0"/>
        <v>201.3423532479413</v>
      </c>
      <c r="H45" s="15">
        <f t="shared" si="1"/>
        <v>99.991680484297092</v>
      </c>
      <c r="I45" s="14"/>
    </row>
    <row r="46" spans="1:9" ht="15" outlineLevel="1">
      <c r="A46" s="8" t="s">
        <v>48</v>
      </c>
      <c r="B46" s="9" t="s">
        <v>18</v>
      </c>
      <c r="C46" s="9" t="s">
        <v>10</v>
      </c>
      <c r="D46" s="15">
        <v>150</v>
      </c>
      <c r="E46" s="28">
        <v>45</v>
      </c>
      <c r="F46" s="28">
        <v>45</v>
      </c>
      <c r="G46" s="15">
        <f t="shared" si="0"/>
        <v>30</v>
      </c>
      <c r="H46" s="15">
        <f t="shared" si="1"/>
        <v>100</v>
      </c>
      <c r="I46" s="14"/>
    </row>
    <row r="47" spans="1:9">
      <c r="A47" s="10" t="s">
        <v>56</v>
      </c>
      <c r="B47" s="7" t="s">
        <v>13</v>
      </c>
      <c r="C47" s="7"/>
      <c r="D47" s="16">
        <f>SUM(D48:D51)</f>
        <v>188981.90000000002</v>
      </c>
      <c r="E47" s="11">
        <f>SUM(E48:E51)</f>
        <v>197261.00000000003</v>
      </c>
      <c r="F47" s="11">
        <f t="shared" ref="F47" si="4">SUM(F48:F51)</f>
        <v>197237.00000000003</v>
      </c>
      <c r="G47" s="16">
        <f t="shared" si="0"/>
        <v>104.36819610766956</v>
      </c>
      <c r="H47" s="16">
        <f t="shared" si="1"/>
        <v>99.987833378113265</v>
      </c>
      <c r="I47" s="14"/>
    </row>
    <row r="48" spans="1:9" ht="15">
      <c r="A48" s="8" t="s">
        <v>65</v>
      </c>
      <c r="B48" s="9" t="s">
        <v>13</v>
      </c>
      <c r="C48" s="9" t="s">
        <v>1</v>
      </c>
      <c r="D48" s="15">
        <v>29426.9</v>
      </c>
      <c r="E48" s="28">
        <v>35726.800000000003</v>
      </c>
      <c r="F48" s="28">
        <v>35726.800000000003</v>
      </c>
      <c r="G48" s="15">
        <f t="shared" si="0"/>
        <v>121.40864311225444</v>
      </c>
      <c r="H48" s="15">
        <f t="shared" si="1"/>
        <v>100</v>
      </c>
      <c r="I48" s="14"/>
    </row>
    <row r="49" spans="1:9" ht="15" outlineLevel="1">
      <c r="A49" s="8" t="s">
        <v>44</v>
      </c>
      <c r="B49" s="9" t="s">
        <v>13</v>
      </c>
      <c r="C49" s="9" t="s">
        <v>2</v>
      </c>
      <c r="D49" s="15">
        <v>117279.2</v>
      </c>
      <c r="E49" s="28">
        <v>112951.8</v>
      </c>
      <c r="F49" s="28">
        <v>112927.8</v>
      </c>
      <c r="G49" s="15">
        <f t="shared" si="0"/>
        <v>96.289708661041345</v>
      </c>
      <c r="H49" s="15">
        <f t="shared" si="1"/>
        <v>99.978751998640121</v>
      </c>
      <c r="I49" s="14"/>
    </row>
    <row r="50" spans="1:9" ht="15" outlineLevel="1">
      <c r="A50" s="8" t="s">
        <v>64</v>
      </c>
      <c r="B50" s="9" t="s">
        <v>13</v>
      </c>
      <c r="C50" s="9" t="s">
        <v>4</v>
      </c>
      <c r="D50" s="15">
        <v>36485.800000000003</v>
      </c>
      <c r="E50" s="28">
        <v>43018.3</v>
      </c>
      <c r="F50" s="28">
        <v>43018.3</v>
      </c>
      <c r="G50" s="15">
        <f t="shared" si="0"/>
        <v>117.90422575358083</v>
      </c>
      <c r="H50" s="15">
        <f t="shared" si="1"/>
        <v>100</v>
      </c>
      <c r="I50" s="14"/>
    </row>
    <row r="51" spans="1:9" ht="30" outlineLevel="1">
      <c r="A51" s="8" t="s">
        <v>45</v>
      </c>
      <c r="B51" s="9" t="s">
        <v>13</v>
      </c>
      <c r="C51" s="9" t="s">
        <v>8</v>
      </c>
      <c r="D51" s="15">
        <v>5790</v>
      </c>
      <c r="E51" s="28">
        <v>5564.1</v>
      </c>
      <c r="F51" s="28">
        <v>5564.1</v>
      </c>
      <c r="G51" s="15">
        <f t="shared" si="0"/>
        <v>96.098445595854926</v>
      </c>
      <c r="H51" s="15">
        <f t="shared" si="1"/>
        <v>100</v>
      </c>
      <c r="I51" s="14"/>
    </row>
    <row r="52" spans="1:9" ht="16.5" customHeight="1">
      <c r="A52" s="10" t="s">
        <v>57</v>
      </c>
      <c r="B52" s="7" t="s">
        <v>28</v>
      </c>
      <c r="C52" s="7"/>
      <c r="D52" s="16">
        <f>D53</f>
        <v>4618.1000000000004</v>
      </c>
      <c r="E52" s="11">
        <f>E53</f>
        <v>4618.1000000000004</v>
      </c>
      <c r="F52" s="11">
        <f>F53</f>
        <v>4433.3999999999996</v>
      </c>
      <c r="G52" s="16">
        <f t="shared" si="0"/>
        <v>96.000519694246535</v>
      </c>
      <c r="H52" s="16">
        <f t="shared" si="1"/>
        <v>96.000519694246535</v>
      </c>
      <c r="I52" s="14"/>
    </row>
    <row r="53" spans="1:9" ht="15" outlineLevel="1">
      <c r="A53" s="8" t="s">
        <v>46</v>
      </c>
      <c r="B53" s="9" t="s">
        <v>28</v>
      </c>
      <c r="C53" s="9" t="s">
        <v>2</v>
      </c>
      <c r="D53" s="15">
        <v>4618.1000000000004</v>
      </c>
      <c r="E53" s="28">
        <v>4618.1000000000004</v>
      </c>
      <c r="F53" s="28">
        <v>4433.3999999999996</v>
      </c>
      <c r="G53" s="15">
        <f t="shared" si="0"/>
        <v>96.000519694246535</v>
      </c>
      <c r="H53" s="15">
        <f t="shared" si="1"/>
        <v>96.000519694246535</v>
      </c>
      <c r="I53" s="14"/>
    </row>
    <row r="54" spans="1:9">
      <c r="A54" s="12" t="s">
        <v>47</v>
      </c>
      <c r="B54" s="7"/>
      <c r="C54" s="7"/>
      <c r="D54" s="16">
        <f>D4+D13+D15+D18+D25+D30+D39+D42+D47+D52+D32</f>
        <v>4933512.5999999996</v>
      </c>
      <c r="E54" s="11">
        <f>E4+E13+E15+E18+E25+E30+E39+E42+E47+E52+E32</f>
        <v>5343007.8000000007</v>
      </c>
      <c r="F54" s="11">
        <f>F4+F13+F15+F18+F25+F30+F39+F42+F47+F52+F32</f>
        <v>5187561.3</v>
      </c>
      <c r="G54" s="16">
        <f t="shared" si="0"/>
        <v>105.14944869097933</v>
      </c>
      <c r="H54" s="16">
        <f t="shared" si="1"/>
        <v>97.090655566701571</v>
      </c>
      <c r="I54" s="14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2026-01-19T06:29:13Z</dcterms:modified>
</cp:coreProperties>
</file>